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I30" i="2"/>
  <c r="H30"/>
  <c r="H29"/>
  <c r="I29"/>
  <c r="I26"/>
  <c r="H26"/>
  <c r="H11"/>
  <c r="I11"/>
  <c r="G13"/>
  <c r="H14"/>
  <c r="I14"/>
  <c r="H17"/>
  <c r="I17"/>
  <c r="G19"/>
  <c r="H20"/>
  <c r="I20"/>
  <c r="H21"/>
  <c r="I21"/>
  <c r="G23"/>
  <c r="H24"/>
  <c r="I24"/>
  <c r="G35" l="1"/>
  <c r="I61" l="1"/>
  <c r="H61"/>
  <c r="I59"/>
  <c r="H59"/>
  <c r="I58"/>
  <c r="H58"/>
  <c r="I57"/>
  <c r="H57"/>
  <c r="I56"/>
  <c r="H56"/>
  <c r="I55"/>
  <c r="H55"/>
  <c r="I51"/>
  <c r="H51"/>
  <c r="I46"/>
  <c r="H46"/>
  <c r="I44"/>
  <c r="H44"/>
  <c r="I40"/>
  <c r="H40"/>
  <c r="I36"/>
  <c r="H36"/>
  <c r="I31"/>
  <c r="H31"/>
</calcChain>
</file>

<file path=xl/sharedStrings.xml><?xml version="1.0" encoding="utf-8"?>
<sst xmlns="http://schemas.openxmlformats.org/spreadsheetml/2006/main" count="243" uniqueCount="83">
  <si>
    <t>% исполнения</t>
  </si>
  <si>
    <t>чел.</t>
  </si>
  <si>
    <t>%</t>
  </si>
  <si>
    <t>един</t>
  </si>
  <si>
    <t>чел</t>
  </si>
  <si>
    <t>ед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</si>
  <si>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</si>
  <si>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</si>
  <si>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Число молодых людей, участвующих в культурно-досуговых и творческих мероприятиях</t>
  </si>
  <si>
    <t xml:space="preserve">Число молодых людей, вовлеченных в молодежные советы при главе муниципального образования, главах сельских (городского) поселений 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</si>
  <si>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</si>
  <si>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</si>
  <si>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</si>
  <si>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молодежных центров</t>
  </si>
  <si>
    <t>Число подростков «группы социального риска», вовлеченных в организацию временной занятости</t>
  </si>
  <si>
    <t>Основное мероприятие № 3. Обеспечение деятельности координаторов работы с молодежью по Кавказскому району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</si>
  <si>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</si>
  <si>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</si>
  <si>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</si>
  <si>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</si>
  <si>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</si>
  <si>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Количество проведенных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</si>
  <si>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</si>
  <si>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численность молодежи Кавказского района от 14 до 30 лет</t>
  </si>
  <si>
    <t>численность молодежи Кавказского района от 14 до 30 лет,  привлеченная к деятельности военно-патриотических клубов</t>
  </si>
  <si>
    <t>количество проведенных культурно-досуговых и творческих мероприятий  на отчетный период</t>
  </si>
  <si>
    <t>количество мероприятий, проведенных военно-патриотическими клубами  на отчетный период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</si>
  <si>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</si>
  <si>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подростков «группы социального риска» в Кавказсом районе на отчетный период</t>
  </si>
  <si>
    <t xml:space="preserve">доля подростков "группы социального риска", вовлеченных в деятельность подростково-молодежных клубов по месту жительства 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</si>
  <si>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</si>
  <si>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</si>
  <si>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 xml:space="preserve">количество молодежных центров в Кавказском районе </t>
  </si>
  <si>
    <t>количество мероприятий, проведенных молодежными центрами в отчетном периоде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</si>
  <si>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</si>
  <si>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</si>
  <si>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поселений, на  территорий которых проведены мероприятия по временной занятости   подростков</t>
  </si>
  <si>
    <t>из них штатная численность МЦ "Эдельвейс", непосредственно оказывающих муниципальные услуги молодежи района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</si>
  <si>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</si>
  <si>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 участников семинаров, совещаний со специалистами сферы государственной молодежной политики</t>
  </si>
  <si>
    <t>число подростков, вовлеченных в  деятельность молодежного  центра "Эдельвейс"</t>
  </si>
  <si>
    <t>количество проведенных мероприятий центром "Эдельвейс"</t>
  </si>
  <si>
    <t>Число подростков, вовлеченных в деятельность молодежных центров по месту жительства  на отчетный период</t>
  </si>
  <si>
    <t>коодинатор программы</t>
  </si>
  <si>
    <t>х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</si>
  <si>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</si>
  <si>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</si>
  <si>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</si>
  <si>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</si>
  <si>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</si>
  <si>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</si>
  <si>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</si>
  <si>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</si>
  <si>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</si>
  <si>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</si>
  <si>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</si>
  <si>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 xml:space="preserve">«Молодежь Кавказского района» </t>
  </si>
  <si>
    <t>отдел молодежной политики</t>
  </si>
  <si>
    <t xml:space="preserve">количество мероприятий , направленных на формирование здорового образа жизни  </t>
  </si>
  <si>
    <t xml:space="preserve">число проведенных мероприятий, направленных на повышение общественно-политической активности молодежи муниципального образования Кавказский район </t>
  </si>
  <si>
    <t xml:space="preserve">доля молодежи, участвовшая в мероприятиях, направленных на гражданское и патриотическое воспитание, духовно-нравственное развитие детей и молодежи </t>
  </si>
  <si>
    <t xml:space="preserve">количество поселений Кавказского района, на территории  которых организованы подростково-молодежные клубы  </t>
  </si>
  <si>
    <t xml:space="preserve">количество подростково-молодежных клубов по месту жительства 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</si>
  <si>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</si>
  <si>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</si>
  <si>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</si>
  <si>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 xml:space="preserve">количество штатных единиц молодежного центра "Эдельвейс"  </t>
  </si>
  <si>
    <t>Основное мероприятие № 4. "Обеспечение функций органов местного самоуправления (отдел молодежной политики)"</t>
  </si>
  <si>
    <t>Ежеквартально, до 20 числа месяца, следующего за отчетным.                                                      Ежегодно до 25 января года, следующего за отчетным</t>
  </si>
  <si>
    <r>
      <t>Для справки: д</t>
    </r>
    <r>
      <rPr>
        <i/>
        <sz val="11"/>
        <color theme="1"/>
        <rFont val="Times New Roman"/>
        <family val="1"/>
        <charset val="204"/>
      </rPr>
      <t>анные, определяющие целевой показатель</t>
    </r>
  </si>
  <si>
    <t>Координатор подпрограммы, основного мероприятия</t>
  </si>
  <si>
    <t>число молодых людей, принявших участие в мероприятиях,  в расчете на 1 проведенное мероприятие</t>
  </si>
  <si>
    <t>число подростков, учавствовавших в мероприятиях молодежных центров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</si>
  <si>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</si>
  <si>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>Начальник отдела молодежной политики                                                                                                                                                        И.С.Серафимович</t>
  </si>
  <si>
    <t xml:space="preserve">Число молодых людей, участвующих в мероприятиях, направленных на повышение общественно-политической активности молодежи </t>
  </si>
  <si>
    <t>Создание и дальнейшее развитие молодежных медиаресурсов</t>
  </si>
  <si>
    <t>шт.</t>
  </si>
  <si>
    <t>предусмотренных средств фактически хватило на выпуск 5 телепедач</t>
  </si>
  <si>
    <t>за   год</t>
  </si>
  <si>
    <t>в связи с несвоевременно й подачей информации для верстки издания</t>
  </si>
  <si>
    <t xml:space="preserve">Выпуск периодического печатного издания "Подчерк молодости" </t>
  </si>
  <si>
    <t>Выпуск молодежной телепередачи "Молодые ветра"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</si>
</sst>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16" fontId="1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1" fillId="2" borderId="3" xfId="0" applyNumberFormat="1" applyFont="1" applyFill="1" applyBorder="1" applyAlignment="1">
      <alignment wrapText="1"/>
    </xf>
    <xf numFmtId="49" fontId="0" fillId="0" borderId="5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zoomScale="75" zoomScaleNormal="75" workbookViewId="0">
      <selection activeCell="C31" sqref="C31:D31"/>
    </sheetView>
  </sheetViews>
  <sheetFormatPr defaultRowHeight="15"/>
  <cols>
    <col min="1" max="1" width="16.5703125" style="4" customWidth="1"/>
    <col min="2" max="2" width="10.140625" style="4" customWidth="1"/>
    <col min="3" max="3" width="16.28515625" style="4" customWidth="1"/>
    <col min="4" max="4" width="41.42578125" style="4" customWidth="1"/>
    <col min="5" max="5" width="6.42578125" style="4" customWidth="1"/>
    <col min="6" max="6" width="11" style="4" customWidth="1"/>
    <col min="7" max="7" width="9.5703125" style="4" customWidth="1"/>
    <col min="8" max="8" width="8.28515625" style="4" customWidth="1"/>
    <col min="9" max="9" width="7" style="4" customWidth="1"/>
    <col min="10" max="10" width="15.7109375" style="4" customWidth="1"/>
    <col min="11" max="16384" width="9.140625" style="4"/>
  </cols>
  <sheetData>
    <row r="1" spans="1:10" ht="63.75" customHeight="1">
      <c r="A1" s="3"/>
      <c r="B1" s="3"/>
      <c r="C1" s="3"/>
      <c r="D1" s="2"/>
      <c r="E1" s="3"/>
      <c r="F1" s="34" t="s">
        <v>68</v>
      </c>
      <c r="G1" s="34"/>
      <c r="H1" s="34"/>
      <c r="I1" s="34"/>
      <c r="J1" s="34"/>
    </row>
    <row r="2" spans="1:10" ht="15.75">
      <c r="A2" s="3"/>
      <c r="B2" s="3"/>
      <c r="C2" s="3"/>
      <c r="D2" s="2"/>
      <c r="E2" s="3"/>
      <c r="F2" s="3"/>
      <c r="G2" s="3"/>
      <c r="H2" s="3"/>
      <c r="I2" s="2"/>
    </row>
    <row r="3" spans="1:10" ht="15.75">
      <c r="A3" s="32" t="s">
        <v>45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.75" customHeight="1">
      <c r="A4" s="33" t="s">
        <v>46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.75" customHeight="1">
      <c r="A5" s="35" t="s">
        <v>56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5.75" customHeight="1">
      <c r="A6" s="36" t="s">
        <v>47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15.75" customHeight="1">
      <c r="A7" s="37" t="s">
        <v>79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15.75" customHeight="1">
      <c r="A8" s="38" t="s">
        <v>48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96" customHeight="1">
      <c r="A9" s="39" t="s">
        <v>49</v>
      </c>
      <c r="B9" s="39" t="s">
        <v>70</v>
      </c>
      <c r="C9" s="40" t="s">
        <v>50</v>
      </c>
      <c r="D9" s="40"/>
      <c r="E9" s="31" t="s">
        <v>51</v>
      </c>
      <c r="F9" s="41" t="s">
        <v>52</v>
      </c>
      <c r="G9" s="41" t="s">
        <v>53</v>
      </c>
      <c r="H9" s="31" t="s">
        <v>54</v>
      </c>
      <c r="I9" s="31" t="s">
        <v>0</v>
      </c>
      <c r="J9" s="31" t="s">
        <v>55</v>
      </c>
    </row>
    <row r="10" spans="1:10" ht="31.5" customHeight="1">
      <c r="A10" s="39"/>
      <c r="B10" s="39"/>
      <c r="C10" s="12"/>
      <c r="D10" s="13" t="s">
        <v>69</v>
      </c>
      <c r="E10" s="31"/>
      <c r="F10" s="41"/>
      <c r="G10" s="41"/>
      <c r="H10" s="31"/>
      <c r="I10" s="31"/>
      <c r="J10" s="31"/>
    </row>
    <row r="11" spans="1:10" ht="44.25" customHeight="1">
      <c r="A11" s="26">
        <v>13</v>
      </c>
      <c r="B11" s="27" t="s">
        <v>57</v>
      </c>
      <c r="C11" s="22" t="s">
        <v>6</v>
      </c>
      <c r="D11" s="22"/>
      <c r="E11" s="11" t="s">
        <v>4</v>
      </c>
      <c r="F11" s="11">
        <v>13500</v>
      </c>
      <c r="G11" s="7">
        <v>13700</v>
      </c>
      <c r="H11" s="7">
        <f>G11-F11</f>
        <v>200</v>
      </c>
      <c r="I11" s="7">
        <f>G11/F11*100</f>
        <v>101.48148148148148</v>
      </c>
      <c r="J11" s="11"/>
    </row>
    <row r="12" spans="1:10" ht="30">
      <c r="A12" s="28"/>
      <c r="B12" s="27"/>
      <c r="C12" s="11"/>
      <c r="D12" s="5" t="s">
        <v>23</v>
      </c>
      <c r="E12" s="11" t="s">
        <v>4</v>
      </c>
      <c r="F12" s="1" t="s">
        <v>44</v>
      </c>
      <c r="G12" s="7">
        <v>24345</v>
      </c>
      <c r="H12" s="1" t="s">
        <v>44</v>
      </c>
      <c r="I12" s="1" t="s">
        <v>44</v>
      </c>
      <c r="J12" s="1" t="s">
        <v>44</v>
      </c>
    </row>
    <row r="13" spans="1:10" ht="75">
      <c r="A13" s="28"/>
      <c r="B13" s="27"/>
      <c r="C13" s="11"/>
      <c r="D13" s="5" t="s">
        <v>60</v>
      </c>
      <c r="E13" s="11" t="s">
        <v>2</v>
      </c>
      <c r="F13" s="1" t="s">
        <v>44</v>
      </c>
      <c r="G13" s="8">
        <f>G11/G12*100</f>
        <v>56.274388991579386</v>
      </c>
      <c r="H13" s="1" t="s">
        <v>44</v>
      </c>
      <c r="I13" s="1" t="s">
        <v>44</v>
      </c>
      <c r="J13" s="1"/>
    </row>
    <row r="14" spans="1:10" ht="91.5" customHeight="1">
      <c r="A14" s="28"/>
      <c r="B14" s="27"/>
      <c r="C14" s="22" t="s">
        <v>7</v>
      </c>
      <c r="D14" s="22"/>
      <c r="E14" s="11" t="s">
        <v>5</v>
      </c>
      <c r="F14" s="11">
        <v>24</v>
      </c>
      <c r="G14" s="7">
        <v>24</v>
      </c>
      <c r="H14" s="11">
        <f>G14-F14</f>
        <v>0</v>
      </c>
      <c r="I14" s="11">
        <f>G14/F14*100</f>
        <v>100</v>
      </c>
      <c r="J14" s="7"/>
    </row>
    <row r="15" spans="1:10" ht="60">
      <c r="A15" s="28"/>
      <c r="B15" s="27"/>
      <c r="C15" s="11"/>
      <c r="D15" s="5" t="s">
        <v>24</v>
      </c>
      <c r="E15" s="11" t="s">
        <v>1</v>
      </c>
      <c r="F15" s="1" t="s">
        <v>44</v>
      </c>
      <c r="G15" s="7">
        <v>730</v>
      </c>
      <c r="H15" s="1" t="s">
        <v>44</v>
      </c>
      <c r="I15" s="1" t="s">
        <v>44</v>
      </c>
      <c r="J15" s="1" t="s">
        <v>44</v>
      </c>
    </row>
    <row r="16" spans="1:10" ht="45">
      <c r="A16" s="28"/>
      <c r="B16" s="27"/>
      <c r="C16" s="11"/>
      <c r="D16" s="5" t="s">
        <v>26</v>
      </c>
      <c r="E16" s="11" t="s">
        <v>3</v>
      </c>
      <c r="F16" s="1" t="s">
        <v>44</v>
      </c>
      <c r="G16" s="7">
        <v>97</v>
      </c>
      <c r="H16" s="1" t="s">
        <v>44</v>
      </c>
      <c r="I16" s="1" t="s">
        <v>44</v>
      </c>
      <c r="J16" s="1" t="s">
        <v>44</v>
      </c>
    </row>
    <row r="17" spans="1:11" ht="32.25" customHeight="1">
      <c r="A17" s="28"/>
      <c r="B17" s="27"/>
      <c r="C17" s="22" t="s">
        <v>8</v>
      </c>
      <c r="D17" s="22"/>
      <c r="E17" s="11" t="s">
        <v>4</v>
      </c>
      <c r="F17" s="11">
        <v>21000</v>
      </c>
      <c r="G17" s="7">
        <v>22000</v>
      </c>
      <c r="H17" s="7">
        <f>G17-F17</f>
        <v>1000</v>
      </c>
      <c r="I17" s="8">
        <f>G17/F17*100</f>
        <v>104.76190476190477</v>
      </c>
      <c r="J17" s="11"/>
    </row>
    <row r="18" spans="1:11" ht="45">
      <c r="A18" s="28"/>
      <c r="B18" s="27"/>
      <c r="C18" s="11"/>
      <c r="D18" s="5" t="s">
        <v>25</v>
      </c>
      <c r="E18" s="11" t="s">
        <v>5</v>
      </c>
      <c r="F18" s="1" t="s">
        <v>44</v>
      </c>
      <c r="G18" s="7">
        <v>170</v>
      </c>
      <c r="H18" s="1" t="s">
        <v>44</v>
      </c>
      <c r="I18" s="1" t="s">
        <v>44</v>
      </c>
      <c r="J18" s="1" t="s">
        <v>44</v>
      </c>
    </row>
    <row r="19" spans="1:11" ht="45" customHeight="1">
      <c r="A19" s="28"/>
      <c r="B19" s="27"/>
      <c r="C19" s="11"/>
      <c r="D19" s="5" t="s">
        <v>73</v>
      </c>
      <c r="E19" s="11" t="s">
        <v>4</v>
      </c>
      <c r="F19" s="1" t="s">
        <v>44</v>
      </c>
      <c r="G19" s="9">
        <f>G17/G18</f>
        <v>129.41176470588235</v>
      </c>
      <c r="H19" s="1" t="s">
        <v>44</v>
      </c>
      <c r="I19" s="1" t="s">
        <v>44</v>
      </c>
      <c r="J19" s="1" t="s">
        <v>44</v>
      </c>
    </row>
    <row r="20" spans="1:11" ht="47.25" customHeight="1">
      <c r="A20" s="28"/>
      <c r="B20" s="27"/>
      <c r="C20" s="22" t="s">
        <v>9</v>
      </c>
      <c r="D20" s="22"/>
      <c r="E20" s="11" t="s">
        <v>4</v>
      </c>
      <c r="F20" s="11">
        <v>150</v>
      </c>
      <c r="G20" s="7">
        <v>150</v>
      </c>
      <c r="H20" s="11">
        <f>G20-F20</f>
        <v>0</v>
      </c>
      <c r="I20" s="6">
        <f>G20/F20*100</f>
        <v>100</v>
      </c>
      <c r="J20" s="11"/>
    </row>
    <row r="21" spans="1:11" ht="44.25" customHeight="1">
      <c r="A21" s="28"/>
      <c r="B21" s="27"/>
      <c r="C21" s="22" t="s">
        <v>75</v>
      </c>
      <c r="D21" s="22"/>
      <c r="E21" s="11" t="s">
        <v>4</v>
      </c>
      <c r="F21" s="11">
        <v>3100</v>
      </c>
      <c r="G21" s="7">
        <v>3600</v>
      </c>
      <c r="H21" s="11">
        <f>G21-F21</f>
        <v>500</v>
      </c>
      <c r="I21" s="6">
        <f>G21/F21*100</f>
        <v>116.12903225806453</v>
      </c>
      <c r="J21" s="7"/>
    </row>
    <row r="22" spans="1:11" ht="71.25" customHeight="1">
      <c r="A22" s="28"/>
      <c r="B22" s="27"/>
      <c r="C22" s="11"/>
      <c r="D22" s="5" t="s">
        <v>59</v>
      </c>
      <c r="E22" s="11" t="s">
        <v>3</v>
      </c>
      <c r="F22" s="1" t="s">
        <v>44</v>
      </c>
      <c r="G22" s="7">
        <v>57</v>
      </c>
      <c r="H22" s="1" t="s">
        <v>44</v>
      </c>
      <c r="I22" s="1" t="s">
        <v>44</v>
      </c>
      <c r="J22" s="1" t="s">
        <v>44</v>
      </c>
    </row>
    <row r="23" spans="1:11" ht="45">
      <c r="A23" s="28"/>
      <c r="B23" s="27"/>
      <c r="C23" s="11"/>
      <c r="D23" s="5" t="s">
        <v>71</v>
      </c>
      <c r="E23" s="11" t="s">
        <v>4</v>
      </c>
      <c r="F23" s="1" t="s">
        <v>44</v>
      </c>
      <c r="G23" s="14">
        <f>G21/G22</f>
        <v>63.157894736842103</v>
      </c>
      <c r="H23" s="1" t="s">
        <v>44</v>
      </c>
      <c r="I23" s="1" t="s">
        <v>44</v>
      </c>
      <c r="J23" s="1" t="s">
        <v>44</v>
      </c>
    </row>
    <row r="24" spans="1:11" ht="72.75" customHeight="1">
      <c r="A24" s="28"/>
      <c r="B24" s="27"/>
      <c r="C24" s="22" t="s">
        <v>10</v>
      </c>
      <c r="D24" s="22"/>
      <c r="E24" s="11" t="s">
        <v>5</v>
      </c>
      <c r="F24" s="11">
        <v>35</v>
      </c>
      <c r="G24" s="7">
        <v>35</v>
      </c>
      <c r="H24" s="11">
        <f>G24-F24</f>
        <v>0</v>
      </c>
      <c r="I24" s="6">
        <f>G24/F24*100</f>
        <v>100</v>
      </c>
      <c r="J24" s="11"/>
    </row>
    <row r="25" spans="1:11" ht="117" customHeight="1">
      <c r="A25" s="28"/>
      <c r="B25" s="27"/>
      <c r="C25" s="11"/>
      <c r="D25" s="5" t="s">
        <v>27</v>
      </c>
      <c r="E25" s="11" t="s">
        <v>4</v>
      </c>
      <c r="F25" s="1" t="s">
        <v>44</v>
      </c>
      <c r="G25" s="11">
        <v>420</v>
      </c>
      <c r="H25" s="1" t="s">
        <v>44</v>
      </c>
      <c r="I25" s="1" t="s">
        <v>44</v>
      </c>
      <c r="J25" s="1" t="s">
        <v>44</v>
      </c>
    </row>
    <row r="26" spans="1:11" ht="28.5" customHeight="1">
      <c r="A26" s="28"/>
      <c r="B26" s="27"/>
      <c r="C26" s="22" t="s">
        <v>11</v>
      </c>
      <c r="D26" s="22"/>
      <c r="E26" s="19" t="s">
        <v>4</v>
      </c>
      <c r="F26" s="19">
        <v>10100</v>
      </c>
      <c r="G26" s="9">
        <v>12100</v>
      </c>
      <c r="H26" s="19">
        <f>G26-F26</f>
        <v>2000</v>
      </c>
      <c r="I26" s="6">
        <f>G26/F26*100</f>
        <v>119.80198019801979</v>
      </c>
      <c r="J26" s="19"/>
    </row>
    <row r="27" spans="1:11" ht="46.5" customHeight="1">
      <c r="A27" s="28"/>
      <c r="B27" s="27"/>
      <c r="C27" s="19"/>
      <c r="D27" s="5" t="s">
        <v>58</v>
      </c>
      <c r="E27" s="19" t="s">
        <v>5</v>
      </c>
      <c r="F27" s="1" t="s">
        <v>44</v>
      </c>
      <c r="G27" s="9">
        <v>255</v>
      </c>
      <c r="H27" s="1" t="s">
        <v>44</v>
      </c>
      <c r="I27" s="1" t="s">
        <v>44</v>
      </c>
      <c r="J27" s="1" t="s">
        <v>44</v>
      </c>
    </row>
    <row r="28" spans="1:11" ht="28.5" customHeight="1">
      <c r="A28" s="28"/>
      <c r="B28" s="27"/>
      <c r="C28" s="22" t="s">
        <v>76</v>
      </c>
      <c r="D28" s="22"/>
      <c r="E28" s="23"/>
      <c r="F28" s="24"/>
      <c r="G28" s="24"/>
      <c r="H28" s="24"/>
      <c r="I28" s="24"/>
      <c r="J28" s="25"/>
    </row>
    <row r="29" spans="1:11" ht="88.5" customHeight="1">
      <c r="A29" s="28"/>
      <c r="B29" s="27"/>
      <c r="C29" s="44" t="s">
        <v>81</v>
      </c>
      <c r="D29" s="45"/>
      <c r="E29" s="7" t="s">
        <v>77</v>
      </c>
      <c r="F29" s="15">
        <v>10</v>
      </c>
      <c r="G29" s="9">
        <v>8</v>
      </c>
      <c r="H29" s="1">
        <f>G29-F29</f>
        <v>-2</v>
      </c>
      <c r="I29" s="1">
        <f>G29/F29*100</f>
        <v>80</v>
      </c>
      <c r="J29" s="15" t="s">
        <v>80</v>
      </c>
    </row>
    <row r="30" spans="1:11" ht="90.75" customHeight="1">
      <c r="A30" s="18"/>
      <c r="B30" s="17"/>
      <c r="C30" s="46" t="s">
        <v>82</v>
      </c>
      <c r="D30" s="47"/>
      <c r="E30" s="16" t="s">
        <v>77</v>
      </c>
      <c r="F30" s="1">
        <v>10</v>
      </c>
      <c r="G30" s="9">
        <v>5</v>
      </c>
      <c r="H30" s="1">
        <f>G30-F30</f>
        <v>-5</v>
      </c>
      <c r="I30" s="1">
        <f>G30/F30*100</f>
        <v>50</v>
      </c>
      <c r="J30" s="15" t="s">
        <v>78</v>
      </c>
      <c r="K30" s="21"/>
    </row>
    <row r="31" spans="1:11" ht="42.75" customHeight="1">
      <c r="A31" s="26" t="s">
        <v>12</v>
      </c>
      <c r="B31" s="27" t="s">
        <v>57</v>
      </c>
      <c r="C31" s="22" t="s">
        <v>30</v>
      </c>
      <c r="D31" s="22"/>
      <c r="E31" s="11" t="s">
        <v>4</v>
      </c>
      <c r="F31" s="11">
        <v>30</v>
      </c>
      <c r="G31" s="7">
        <v>30</v>
      </c>
      <c r="H31" s="11">
        <f>G31-F31</f>
        <v>0</v>
      </c>
      <c r="I31" s="6">
        <f>G31/F31*100</f>
        <v>100</v>
      </c>
      <c r="J31" s="7"/>
    </row>
    <row r="32" spans="1:11" ht="30">
      <c r="A32" s="26"/>
      <c r="B32" s="27"/>
      <c r="C32" s="11"/>
      <c r="D32" s="5" t="s">
        <v>62</v>
      </c>
      <c r="E32" s="11" t="s">
        <v>5</v>
      </c>
      <c r="F32" s="1" t="s">
        <v>44</v>
      </c>
      <c r="G32" s="7">
        <v>19</v>
      </c>
      <c r="H32" s="1" t="s">
        <v>44</v>
      </c>
      <c r="I32" s="1" t="s">
        <v>44</v>
      </c>
      <c r="J32" s="1" t="s">
        <v>44</v>
      </c>
    </row>
    <row r="33" spans="1:13" ht="55.5" customHeight="1">
      <c r="A33" s="26"/>
      <c r="B33" s="27"/>
      <c r="C33" s="11"/>
      <c r="D33" s="5" t="s">
        <v>61</v>
      </c>
      <c r="E33" s="11" t="s">
        <v>5</v>
      </c>
      <c r="F33" s="1" t="s">
        <v>44</v>
      </c>
      <c r="G33" s="7">
        <v>9</v>
      </c>
      <c r="H33" s="1" t="s">
        <v>44</v>
      </c>
      <c r="I33" s="1" t="s">
        <v>44</v>
      </c>
      <c r="J33" s="1" t="s">
        <v>44</v>
      </c>
    </row>
    <row r="34" spans="1:13" ht="44.25" customHeight="1">
      <c r="A34" s="26"/>
      <c r="B34" s="27"/>
      <c r="C34" s="11"/>
      <c r="D34" s="5" t="s">
        <v>28</v>
      </c>
      <c r="E34" s="11" t="s">
        <v>4</v>
      </c>
      <c r="F34" s="1" t="s">
        <v>44</v>
      </c>
      <c r="G34" s="7">
        <v>34</v>
      </c>
      <c r="H34" s="1" t="s">
        <v>44</v>
      </c>
      <c r="I34" s="1" t="s">
        <v>44</v>
      </c>
      <c r="J34" s="10"/>
    </row>
    <row r="35" spans="1:13" ht="60">
      <c r="A35" s="26"/>
      <c r="B35" s="27"/>
      <c r="C35" s="11"/>
      <c r="D35" s="5" t="s">
        <v>29</v>
      </c>
      <c r="E35" s="11" t="s">
        <v>2</v>
      </c>
      <c r="F35" s="1" t="s">
        <v>44</v>
      </c>
      <c r="G35" s="9">
        <f>G31/G34*100</f>
        <v>88.235294117647058</v>
      </c>
      <c r="H35" s="1" t="s">
        <v>44</v>
      </c>
      <c r="I35" s="1" t="s">
        <v>44</v>
      </c>
      <c r="J35" s="1" t="s">
        <v>44</v>
      </c>
    </row>
    <row r="36" spans="1:13" ht="42.75" customHeight="1">
      <c r="A36" s="26"/>
      <c r="B36" s="27"/>
      <c r="C36" s="22" t="s">
        <v>31</v>
      </c>
      <c r="D36" s="22"/>
      <c r="E36" s="11" t="s">
        <v>4</v>
      </c>
      <c r="F36" s="11">
        <v>20</v>
      </c>
      <c r="G36" s="7">
        <v>21</v>
      </c>
      <c r="H36" s="6">
        <f>G36-F36</f>
        <v>1</v>
      </c>
      <c r="I36" s="6">
        <f>G36/F36*100</f>
        <v>105</v>
      </c>
      <c r="J36" s="11"/>
    </row>
    <row r="37" spans="1:13" ht="25.5" customHeight="1">
      <c r="A37" s="26"/>
      <c r="B37" s="27"/>
      <c r="C37" s="11"/>
      <c r="D37" s="5" t="s">
        <v>63</v>
      </c>
      <c r="E37" s="11" t="s">
        <v>5</v>
      </c>
      <c r="F37" s="1" t="s">
        <v>44</v>
      </c>
      <c r="G37" s="7">
        <v>57</v>
      </c>
      <c r="H37" s="1" t="s">
        <v>44</v>
      </c>
      <c r="I37" s="1" t="s">
        <v>44</v>
      </c>
      <c r="J37" s="1" t="s">
        <v>44</v>
      </c>
    </row>
    <row r="38" spans="1:13" ht="60">
      <c r="A38" s="26"/>
      <c r="B38" s="27"/>
      <c r="C38" s="11"/>
      <c r="D38" s="5" t="s">
        <v>64</v>
      </c>
      <c r="E38" s="11" t="s">
        <v>2</v>
      </c>
      <c r="F38" s="1" t="s">
        <v>44</v>
      </c>
      <c r="G38" s="9">
        <v>0</v>
      </c>
      <c r="H38" s="1" t="s">
        <v>44</v>
      </c>
      <c r="I38" s="1" t="s">
        <v>44</v>
      </c>
      <c r="J38" s="1" t="s">
        <v>44</v>
      </c>
    </row>
    <row r="39" spans="1:13" ht="56.25" customHeight="1">
      <c r="A39" s="26"/>
      <c r="B39" s="27"/>
      <c r="C39" s="11"/>
      <c r="D39" s="5" t="s">
        <v>65</v>
      </c>
      <c r="E39" s="11" t="s">
        <v>5</v>
      </c>
      <c r="F39" s="1" t="s">
        <v>44</v>
      </c>
      <c r="G39" s="11">
        <v>9</v>
      </c>
      <c r="H39" s="1" t="s">
        <v>44</v>
      </c>
      <c r="I39" s="1" t="s">
        <v>44</v>
      </c>
      <c r="J39" s="1" t="s">
        <v>44</v>
      </c>
    </row>
    <row r="40" spans="1:13" ht="30" customHeight="1">
      <c r="A40" s="26"/>
      <c r="B40" s="27"/>
      <c r="C40" s="22" t="s">
        <v>13</v>
      </c>
      <c r="D40" s="22"/>
      <c r="E40" s="11" t="s">
        <v>4</v>
      </c>
      <c r="F40" s="11">
        <v>30</v>
      </c>
      <c r="G40" s="9">
        <v>34</v>
      </c>
      <c r="H40" s="6">
        <f>G40-F40</f>
        <v>4</v>
      </c>
      <c r="I40" s="11">
        <f>G40/F40*100</f>
        <v>113.33333333333333</v>
      </c>
      <c r="J40" s="11"/>
    </row>
    <row r="41" spans="1:13" ht="30">
      <c r="A41" s="26"/>
      <c r="B41" s="27"/>
      <c r="C41" s="11"/>
      <c r="D41" s="5" t="s">
        <v>32</v>
      </c>
      <c r="E41" s="11" t="s">
        <v>5</v>
      </c>
      <c r="F41" s="1" t="s">
        <v>44</v>
      </c>
      <c r="G41" s="7">
        <v>2</v>
      </c>
      <c r="H41" s="1" t="s">
        <v>44</v>
      </c>
      <c r="I41" s="1" t="s">
        <v>44</v>
      </c>
      <c r="J41" s="1" t="s">
        <v>44</v>
      </c>
    </row>
    <row r="42" spans="1:13" ht="47.25" customHeight="1">
      <c r="A42" s="26"/>
      <c r="B42" s="27"/>
      <c r="C42" s="11"/>
      <c r="D42" s="5" t="s">
        <v>33</v>
      </c>
      <c r="E42" s="11" t="s">
        <v>5</v>
      </c>
      <c r="F42" s="1" t="s">
        <v>44</v>
      </c>
      <c r="G42" s="7">
        <v>523</v>
      </c>
      <c r="H42" s="1" t="s">
        <v>44</v>
      </c>
      <c r="I42" s="1" t="s">
        <v>44</v>
      </c>
      <c r="J42" s="1" t="s">
        <v>44</v>
      </c>
    </row>
    <row r="43" spans="1:13" ht="45">
      <c r="A43" s="26"/>
      <c r="B43" s="27"/>
      <c r="C43" s="11"/>
      <c r="D43" s="5" t="s">
        <v>72</v>
      </c>
      <c r="E43" s="11" t="s">
        <v>4</v>
      </c>
      <c r="F43" s="1" t="s">
        <v>44</v>
      </c>
      <c r="G43" s="7">
        <v>20100</v>
      </c>
      <c r="H43" s="1" t="s">
        <v>44</v>
      </c>
      <c r="I43" s="1" t="s">
        <v>44</v>
      </c>
      <c r="J43" s="1" t="s">
        <v>44</v>
      </c>
    </row>
    <row r="44" spans="1:13" ht="30.75" customHeight="1">
      <c r="A44" s="26"/>
      <c r="B44" s="27"/>
      <c r="C44" s="22" t="s">
        <v>14</v>
      </c>
      <c r="D44" s="22"/>
      <c r="E44" s="11" t="s">
        <v>4</v>
      </c>
      <c r="F44" s="11">
        <v>15</v>
      </c>
      <c r="G44" s="7">
        <v>34</v>
      </c>
      <c r="H44" s="6">
        <f>G44-F44</f>
        <v>19</v>
      </c>
      <c r="I44" s="11">
        <f>G44/F44*100</f>
        <v>226.66666666666666</v>
      </c>
      <c r="J44" s="11"/>
      <c r="M44" s="20"/>
    </row>
    <row r="45" spans="1:13" ht="45">
      <c r="A45" s="26"/>
      <c r="B45" s="27"/>
      <c r="C45" s="11"/>
      <c r="D45" s="5" t="s">
        <v>36</v>
      </c>
      <c r="E45" s="11" t="s">
        <v>5</v>
      </c>
      <c r="F45" s="1" t="s">
        <v>44</v>
      </c>
      <c r="G45" s="7">
        <v>9</v>
      </c>
      <c r="H45" s="1" t="s">
        <v>44</v>
      </c>
      <c r="I45" s="1" t="s">
        <v>44</v>
      </c>
      <c r="J45" s="1" t="s">
        <v>44</v>
      </c>
    </row>
    <row r="46" spans="1:13" ht="30" customHeight="1">
      <c r="A46" s="26"/>
      <c r="B46" s="27"/>
      <c r="C46" s="22" t="s">
        <v>42</v>
      </c>
      <c r="D46" s="22"/>
      <c r="E46" s="11" t="s">
        <v>5</v>
      </c>
      <c r="F46" s="11">
        <v>430</v>
      </c>
      <c r="G46" s="9">
        <v>450</v>
      </c>
      <c r="H46" s="11">
        <f>G46-F46</f>
        <v>20</v>
      </c>
      <c r="I46" s="11">
        <f>G46/F46*100</f>
        <v>104.65116279069768</v>
      </c>
      <c r="J46" s="11"/>
    </row>
    <row r="47" spans="1:13" ht="30">
      <c r="A47" s="26"/>
      <c r="B47" s="27"/>
      <c r="C47" s="11"/>
      <c r="D47" s="5" t="s">
        <v>41</v>
      </c>
      <c r="E47" s="11" t="s">
        <v>5</v>
      </c>
      <c r="F47" s="1" t="s">
        <v>44</v>
      </c>
      <c r="G47" s="7">
        <v>690</v>
      </c>
      <c r="H47" s="1" t="s">
        <v>44</v>
      </c>
      <c r="I47" s="1" t="s">
        <v>44</v>
      </c>
      <c r="J47" s="1" t="s">
        <v>44</v>
      </c>
    </row>
    <row r="48" spans="1:13" ht="45">
      <c r="A48" s="26"/>
      <c r="B48" s="27"/>
      <c r="C48" s="11"/>
      <c r="D48" s="5" t="s">
        <v>40</v>
      </c>
      <c r="E48" s="11" t="s">
        <v>4</v>
      </c>
      <c r="F48" s="1" t="s">
        <v>44</v>
      </c>
      <c r="G48" s="9">
        <v>11850</v>
      </c>
      <c r="H48" s="1" t="s">
        <v>44</v>
      </c>
      <c r="I48" s="1" t="s">
        <v>44</v>
      </c>
      <c r="J48" s="1" t="s">
        <v>44</v>
      </c>
    </row>
    <row r="49" spans="1:10" ht="30">
      <c r="A49" s="26"/>
      <c r="B49" s="27"/>
      <c r="C49" s="11"/>
      <c r="D49" s="5" t="s">
        <v>66</v>
      </c>
      <c r="E49" s="11" t="s">
        <v>5</v>
      </c>
      <c r="F49" s="1" t="s">
        <v>44</v>
      </c>
      <c r="G49" s="7">
        <v>15.75</v>
      </c>
      <c r="H49" s="1" t="s">
        <v>44</v>
      </c>
      <c r="I49" s="1" t="s">
        <v>44</v>
      </c>
      <c r="J49" s="1" t="s">
        <v>44</v>
      </c>
    </row>
    <row r="50" spans="1:10" ht="45" customHeight="1">
      <c r="A50" s="26"/>
      <c r="B50" s="27"/>
      <c r="C50" s="11"/>
      <c r="D50" s="5" t="s">
        <v>37</v>
      </c>
      <c r="E50" s="11" t="s">
        <v>5</v>
      </c>
      <c r="F50" s="1" t="s">
        <v>44</v>
      </c>
      <c r="G50" s="7">
        <v>15.75</v>
      </c>
      <c r="H50" s="1" t="s">
        <v>44</v>
      </c>
      <c r="I50" s="1" t="s">
        <v>44</v>
      </c>
      <c r="J50" s="1" t="s">
        <v>44</v>
      </c>
    </row>
    <row r="51" spans="1:10" ht="48.75" customHeight="1">
      <c r="A51" s="26" t="s">
        <v>15</v>
      </c>
      <c r="B51" s="27" t="s">
        <v>57</v>
      </c>
      <c r="C51" s="22" t="s">
        <v>16</v>
      </c>
      <c r="D51" s="22"/>
      <c r="E51" s="11" t="s">
        <v>4</v>
      </c>
      <c r="F51" s="11">
        <v>600</v>
      </c>
      <c r="G51" s="7">
        <v>600</v>
      </c>
      <c r="H51" s="11">
        <f>G51-F51</f>
        <v>0</v>
      </c>
      <c r="I51" s="11">
        <f>G51/F51*100</f>
        <v>100</v>
      </c>
      <c r="J51" s="7"/>
    </row>
    <row r="52" spans="1:10" ht="27.75" customHeight="1">
      <c r="A52" s="26"/>
      <c r="B52" s="27"/>
      <c r="C52" s="11"/>
      <c r="D52" s="5" t="s">
        <v>34</v>
      </c>
      <c r="E52" s="11" t="s">
        <v>4</v>
      </c>
      <c r="F52" s="1" t="s">
        <v>44</v>
      </c>
      <c r="G52" s="7">
        <v>3</v>
      </c>
      <c r="H52" s="1" t="s">
        <v>44</v>
      </c>
      <c r="I52" s="1" t="s">
        <v>44</v>
      </c>
      <c r="J52" s="1" t="s">
        <v>44</v>
      </c>
    </row>
    <row r="53" spans="1:10" ht="45">
      <c r="A53" s="26"/>
      <c r="B53" s="27"/>
      <c r="C53" s="11"/>
      <c r="D53" s="5" t="s">
        <v>35</v>
      </c>
      <c r="E53" s="11" t="s">
        <v>4</v>
      </c>
      <c r="F53" s="1" t="s">
        <v>44</v>
      </c>
      <c r="G53" s="7">
        <v>10</v>
      </c>
      <c r="H53" s="15" t="s">
        <v>44</v>
      </c>
      <c r="I53" s="1" t="s">
        <v>44</v>
      </c>
      <c r="J53" s="1" t="s">
        <v>44</v>
      </c>
    </row>
    <row r="54" spans="1:10" ht="60">
      <c r="A54" s="26"/>
      <c r="B54" s="27"/>
      <c r="C54" s="11"/>
      <c r="D54" s="5" t="s">
        <v>38</v>
      </c>
      <c r="E54" s="11" t="s">
        <v>5</v>
      </c>
      <c r="F54" s="1" t="s">
        <v>44</v>
      </c>
      <c r="G54" s="7">
        <v>520</v>
      </c>
      <c r="H54" s="1" t="s">
        <v>44</v>
      </c>
      <c r="I54" s="1" t="s">
        <v>44</v>
      </c>
      <c r="J54" s="1" t="s">
        <v>44</v>
      </c>
    </row>
    <row r="55" spans="1:10">
      <c r="A55" s="26"/>
      <c r="B55" s="27"/>
      <c r="C55" s="22" t="s">
        <v>17</v>
      </c>
      <c r="D55" s="22"/>
      <c r="E55" s="11" t="s">
        <v>4</v>
      </c>
      <c r="F55" s="7">
        <v>570</v>
      </c>
      <c r="G55" s="11">
        <v>810</v>
      </c>
      <c r="H55" s="11">
        <f>G55-F55</f>
        <v>240</v>
      </c>
      <c r="I55" s="11">
        <f>G55/F55*100</f>
        <v>142.10526315789474</v>
      </c>
      <c r="J55" s="7"/>
    </row>
    <row r="56" spans="1:10" ht="27.75" customHeight="1">
      <c r="A56" s="26"/>
      <c r="B56" s="27"/>
      <c r="C56" s="22" t="s">
        <v>18</v>
      </c>
      <c r="D56" s="22"/>
      <c r="E56" s="11" t="s">
        <v>4</v>
      </c>
      <c r="F56" s="11">
        <v>360</v>
      </c>
      <c r="G56" s="7">
        <v>610</v>
      </c>
      <c r="H56" s="11">
        <f>G56-F56</f>
        <v>250</v>
      </c>
      <c r="I56" s="11">
        <f>G56/F56*100</f>
        <v>169.44444444444443</v>
      </c>
      <c r="J56" s="7"/>
    </row>
    <row r="57" spans="1:10" ht="20.25" customHeight="1">
      <c r="A57" s="26"/>
      <c r="B57" s="27"/>
      <c r="C57" s="29" t="s">
        <v>19</v>
      </c>
      <c r="D57" s="30"/>
      <c r="E57" s="11" t="s">
        <v>5</v>
      </c>
      <c r="F57" s="7">
        <v>7</v>
      </c>
      <c r="G57" s="7">
        <v>7</v>
      </c>
      <c r="H57" s="11">
        <f>G57-F57</f>
        <v>0</v>
      </c>
      <c r="I57" s="11">
        <f>G57/F57*100</f>
        <v>100</v>
      </c>
      <c r="J57" s="7"/>
    </row>
    <row r="58" spans="1:10" ht="31.5" customHeight="1">
      <c r="A58" s="26"/>
      <c r="B58" s="27"/>
      <c r="C58" s="22" t="s">
        <v>20</v>
      </c>
      <c r="D58" s="22"/>
      <c r="E58" s="11" t="s">
        <v>4</v>
      </c>
      <c r="F58" s="7">
        <v>440</v>
      </c>
      <c r="G58" s="7">
        <v>443</v>
      </c>
      <c r="H58" s="11">
        <f>G58-F58</f>
        <v>3</v>
      </c>
      <c r="I58" s="11">
        <f>G58/F58*100</f>
        <v>100.68181818181819</v>
      </c>
      <c r="J58" s="7"/>
    </row>
    <row r="59" spans="1:10" ht="48.75" customHeight="1">
      <c r="A59" s="26" t="s">
        <v>67</v>
      </c>
      <c r="B59" s="27" t="s">
        <v>57</v>
      </c>
      <c r="C59" s="22" t="s">
        <v>21</v>
      </c>
      <c r="D59" s="22"/>
      <c r="E59" s="11" t="s">
        <v>5</v>
      </c>
      <c r="F59" s="11">
        <v>12</v>
      </c>
      <c r="G59" s="11">
        <v>12</v>
      </c>
      <c r="H59" s="11">
        <f>G59-F59</f>
        <v>0</v>
      </c>
      <c r="I59" s="11">
        <f>G59/F59*100</f>
        <v>100</v>
      </c>
      <c r="J59" s="11"/>
    </row>
    <row r="60" spans="1:10" ht="63" customHeight="1">
      <c r="A60" s="26"/>
      <c r="B60" s="27"/>
      <c r="C60" s="11"/>
      <c r="D60" s="5" t="s">
        <v>39</v>
      </c>
      <c r="E60" s="11" t="s">
        <v>4</v>
      </c>
      <c r="F60" s="1" t="s">
        <v>44</v>
      </c>
      <c r="G60" s="7">
        <v>270</v>
      </c>
      <c r="H60" s="1" t="s">
        <v>44</v>
      </c>
      <c r="I60" s="1" t="s">
        <v>44</v>
      </c>
      <c r="J60" s="1" t="s">
        <v>44</v>
      </c>
    </row>
    <row r="61" spans="1:10" ht="56.25" customHeight="1">
      <c r="A61" s="26"/>
      <c r="B61" s="27"/>
      <c r="C61" s="22" t="s">
        <v>22</v>
      </c>
      <c r="D61" s="22"/>
      <c r="E61" s="11" t="s">
        <v>5</v>
      </c>
      <c r="F61" s="11">
        <v>400</v>
      </c>
      <c r="G61" s="11">
        <v>520</v>
      </c>
      <c r="H61" s="11">
        <f>G61-F61</f>
        <v>120</v>
      </c>
      <c r="I61" s="11">
        <f>G61/F61*100</f>
        <v>130</v>
      </c>
      <c r="J61" s="11"/>
    </row>
    <row r="63" spans="1:10" ht="36.75" customHeight="1">
      <c r="A63" s="4" t="s">
        <v>43</v>
      </c>
      <c r="H63" s="43"/>
      <c r="I63" s="43"/>
      <c r="J63" s="43"/>
    </row>
    <row r="64" spans="1:10">
      <c r="A64" s="42" t="s">
        <v>74</v>
      </c>
      <c r="B64" s="42"/>
      <c r="C64" s="42"/>
      <c r="D64" s="42"/>
      <c r="E64" s="42"/>
      <c r="F64" s="42"/>
      <c r="G64" s="42"/>
      <c r="H64" s="42"/>
      <c r="I64" s="42"/>
      <c r="J64" s="42"/>
    </row>
  </sheetData>
  <mergeCells count="49">
    <mergeCell ref="C30:D30"/>
    <mergeCell ref="A64:J64"/>
    <mergeCell ref="C11:D11"/>
    <mergeCell ref="C14:D14"/>
    <mergeCell ref="C17:D17"/>
    <mergeCell ref="C20:D20"/>
    <mergeCell ref="C36:D36"/>
    <mergeCell ref="C21:D21"/>
    <mergeCell ref="C24:D24"/>
    <mergeCell ref="C28:D28"/>
    <mergeCell ref="C31:D31"/>
    <mergeCell ref="H63:J63"/>
    <mergeCell ref="C40:D40"/>
    <mergeCell ref="C44:D44"/>
    <mergeCell ref="C46:D46"/>
    <mergeCell ref="C51:D51"/>
    <mergeCell ref="C55:D55"/>
    <mergeCell ref="J9:J10"/>
    <mergeCell ref="A3:J3"/>
    <mergeCell ref="A4:J4"/>
    <mergeCell ref="F1:J1"/>
    <mergeCell ref="A5:J5"/>
    <mergeCell ref="A6:J6"/>
    <mergeCell ref="A7:J7"/>
    <mergeCell ref="A8:J8"/>
    <mergeCell ref="A9:A10"/>
    <mergeCell ref="C9:D9"/>
    <mergeCell ref="F9:F10"/>
    <mergeCell ref="G9:G10"/>
    <mergeCell ref="H9:H10"/>
    <mergeCell ref="I9:I10"/>
    <mergeCell ref="E9:E10"/>
    <mergeCell ref="B9:B10"/>
    <mergeCell ref="C26:D26"/>
    <mergeCell ref="E28:J28"/>
    <mergeCell ref="A59:A61"/>
    <mergeCell ref="B59:B61"/>
    <mergeCell ref="A11:A29"/>
    <mergeCell ref="B11:B29"/>
    <mergeCell ref="A31:A50"/>
    <mergeCell ref="B31:B50"/>
    <mergeCell ref="A51:A58"/>
    <mergeCell ref="B51:B58"/>
    <mergeCell ref="C56:D56"/>
    <mergeCell ref="C57:D57"/>
    <mergeCell ref="C58:D58"/>
    <mergeCell ref="C59:D59"/>
    <mergeCell ref="C61:D61"/>
    <mergeCell ref="C29:D29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2017-02-09T08:27:02Z</dcterms:modified>
</cp:coreProperties>
</file>